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<sst xmlns="http://schemas.openxmlformats.org/spreadsheetml/2006/main" count="219" uniqueCount="80">
  <si>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</si>
  <si>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</si>
  <si>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</si>
  <si>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</si>
  <si>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</si>
  <si>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</si>
  <si>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</si>
  <si>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</si>
  <si>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繰総河　第43-12号</t>
  </si>
  <si>
    <t xml:space="preserve">　工事名</t>
  </si>
  <si>
    <t>十川総合流域防災(国土強靭化)工事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</si>
  <si>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</si>
  <si>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</si>
  <si>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</si>
  <si>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</si>
  <si>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</si>
  <si>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</si>
  <si>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</si>
  <si>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</si>
  <si>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</si>
  <si>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</si>
  <si>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</si>
  <si>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100　m</t>
  </si>
  <si>
    <t>河川工事</t>
  </si>
  <si>
    <t/>
  </si>
  <si>
    <t>式</t>
  </si>
  <si>
    <t>河道掘削</t>
  </si>
  <si>
    <t xml:space="preserve">掘削工　</t>
  </si>
  <si>
    <t xml:space="preserve">掘削　</t>
  </si>
  <si>
    <t>土砂,ｵｰﾌﾟﾝｶｯﾄ,押土無し,障害無し,5,000m3未満</t>
  </si>
  <si>
    <t>m3</t>
  </si>
  <si>
    <t>掘削工（ICT）</t>
  </si>
  <si>
    <t>掘削（ICT）</t>
  </si>
  <si>
    <t xml:space="preserve">残土処理工　</t>
  </si>
  <si>
    <t>土砂等運搬・処分</t>
  </si>
  <si>
    <t>土砂(岩塊･玉石混り土含む)</t>
  </si>
  <si>
    <t xml:space="preserve">仮設工　</t>
  </si>
  <si>
    <t xml:space="preserve">工事用道路工　</t>
  </si>
  <si>
    <t xml:space="preserve">敷鉄板　</t>
  </si>
  <si>
    <t>鋼材規格：22×1,524×6,096(mm),作業区分：設置・撤去,継続工事：無し</t>
  </si>
  <si>
    <t>m2</t>
  </si>
  <si>
    <t>仮設坂路設置・撤去</t>
  </si>
  <si>
    <t xml:space="preserve">安全費　</t>
  </si>
  <si>
    <t>交通管理工</t>
  </si>
  <si>
    <t xml:space="preserve">交通誘導警備員　</t>
  </si>
  <si>
    <t>人/日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</si>
  <si>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</si>
  <si>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</si>
  <si>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</si>
  <si>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</si>
  <si>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</si>
  <si>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</si>
  <si>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</si>
  <si>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</si>
  <si>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</si>
  <si>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往復</t>
  </si>
  <si>
    <t>t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</si>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</sst>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1800.0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1800.0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4000.0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40</v>
      </c>
      <c r="F52" s="23" t="n">
        <v>911.0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3" t="n">
        <v>32.0</v>
      </c>
      <c r="G64" s="27"/>
      <c r="H64" s="29"/>
      <c r="J64" s="30"/>
      <c r="K64" s="31"/>
    </row>
    <row r="65" ht="15.0" customHeight="true">
      <c r="A65" s="14" t="s">
        <v>46</v>
      </c>
      <c r="B65" s="15"/>
      <c r="C65" s="15"/>
      <c r="D65" s="16"/>
      <c r="E65" s="20"/>
      <c r="F65" s="22"/>
      <c r="G65" s="26">
        <f>G23+G44+G56</f>
      </c>
      <c r="H65" s="28" t="s">
        <v>24</v>
      </c>
      <c r="J65" s="30" t="n">
        <v>16.0</v>
      </c>
      <c r="K65" s="31" t="n">
        <v>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47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48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51</v>
      </c>
      <c r="B74" s="15"/>
      <c r="C74" s="15"/>
      <c r="D74" s="16"/>
      <c r="E74" s="20"/>
      <c r="F74" s="22"/>
      <c r="G74" s="26">
        <f>G77+G98</f>
      </c>
      <c r="H74" s="28" t="s">
        <v>24</v>
      </c>
      <c r="J74" s="30" t="n">
        <v>19.0</v>
      </c>
      <c r="K74" s="31" t="n">
        <v>200.0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52</v>
      </c>
      <c r="C77" s="15"/>
      <c r="D77" s="16"/>
      <c r="E77" s="20"/>
      <c r="F77" s="22"/>
      <c r="G77" s="26">
        <f>G80+G86+G92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53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54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55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56</v>
      </c>
      <c r="F85" s="23" t="n">
        <v>157.0</v>
      </c>
      <c r="G85" s="27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59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61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62</v>
      </c>
      <c r="B101" s="15"/>
      <c r="C101" s="15"/>
      <c r="D101" s="16"/>
      <c r="E101" s="20"/>
      <c r="F101" s="22"/>
      <c r="G101" s="26">
        <f>G65+G74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63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64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65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67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68</v>
      </c>
      <c r="B113" s="15"/>
      <c r="C113" s="15"/>
      <c r="D113" s="16"/>
      <c r="E113" s="20"/>
      <c r="F113" s="22"/>
      <c r="G113" s="26">
        <f>G65+G74+G104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69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72</v>
      </c>
      <c r="B122" s="15"/>
      <c r="C122" s="15"/>
      <c r="D122" s="16"/>
      <c r="E122" s="20"/>
      <c r="F122" s="22"/>
      <c r="G122" s="26">
        <f>G113+G119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73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74</v>
      </c>
      <c r="B128" s="57" t="s">
        <v>75</v>
      </c>
      <c r="J128" s="30" t="n">
        <v>99999.0</v>
      </c>
    </row>
    <row r="129">
      <c r="A129" s="56" t="s">
        <v>76</v>
      </c>
      <c r="B129" s="57" t="s">
        <v>77</v>
      </c>
    </row>
    <row r="130">
      <c r="A130" s="56" t="s">
        <v>78</v>
      </c>
      <c r="B130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2026-06-29T04:43:14Z</dcterms:created>
  <dc:creator>Apache POI</dc:creator>
</cp:coreProperties>
</file>